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3\"/>
    </mc:Choice>
  </mc:AlternateContent>
  <bookViews>
    <workbookView xWindow="0" yWindow="0" windowWidth="14235" windowHeight="115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<sst xmlns="http://schemas.openxmlformats.org/spreadsheetml/2006/main" count="1072" uniqueCount="612">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</sst>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603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604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605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40"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40"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40"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40"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40"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40"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40"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40"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40"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1">
        <v>1.94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1">
        <v>1.61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M_PK1100.03.01.03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M_PK1100.03.01.03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603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604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M_PK1100.03.01.03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M_PK1100.03.01.03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M_PK1100.03.01.03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6"/>
      <c r="B8" s="246"/>
      <c r="C8" s="246"/>
      <c r="D8" s="246"/>
      <c r="E8" s="246"/>
      <c r="F8" s="246"/>
      <c r="G8" s="246"/>
      <c r="H8" s="246"/>
      <c r="I8" s="246"/>
      <c r="J8" s="246"/>
      <c r="K8" s="246"/>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6"/>
      <c r="B11" s="246"/>
      <c r="C11" s="246"/>
      <c r="D11" s="246"/>
      <c r="E11" s="246"/>
      <c r="F11" s="246"/>
      <c r="G11" s="246"/>
      <c r="H11" s="246"/>
      <c r="I11" s="246"/>
      <c r="J11" s="246"/>
      <c r="K11" s="246"/>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M_PK1100.03.01.03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45.75" customHeight="1" x14ac:dyDescent="0.2">
      <c r="A15" s="351" t="str">
        <f>'4. паспортбюджет'!A15:O15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9"/>
      <c r="AP19" s="249"/>
      <c r="AQ19" s="249"/>
      <c r="AR19" s="213"/>
    </row>
    <row r="20" spans="1:45" ht="18.75" x14ac:dyDescent="0.3">
      <c r="AO20" s="249"/>
      <c r="AP20" s="249"/>
      <c r="AQ20" s="249"/>
      <c r="AR20" s="212"/>
    </row>
    <row r="21" spans="1:45" ht="20.25" customHeight="1" x14ac:dyDescent="0.3">
      <c r="AO21" s="249"/>
      <c r="AP21" s="249"/>
      <c r="AQ21" s="249"/>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50"/>
      <c r="AP24" s="250"/>
      <c r="AQ24" s="250"/>
      <c r="AR24" s="250"/>
      <c r="AS24" s="102"/>
    </row>
    <row r="25" spans="1:45" ht="12.75" customHeight="1" x14ac:dyDescent="0.25">
      <c r="A25" s="338" t="s">
        <v>573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574</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51"/>
      <c r="AP31" s="251"/>
      <c r="AQ31" s="251"/>
      <c r="AR31" s="251"/>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576</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578</v>
      </c>
      <c r="AN47" s="375"/>
      <c r="AO47" s="252" t="s">
        <v>579</v>
      </c>
      <c r="AP47" s="252" t="s">
        <v>580</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3"/>
      <c r="AP48" s="253"/>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3"/>
      <c r="AP49" s="253"/>
      <c r="AQ49" s="102"/>
    </row>
    <row r="50" spans="1:43" ht="12" customHeight="1" thickBot="1" x14ac:dyDescent="0.3">
      <c r="A50" s="367" t="s">
        <v>581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4"/>
      <c r="AP50" s="254"/>
      <c r="AQ50" s="102"/>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578</v>
      </c>
      <c r="AN52" s="375"/>
      <c r="AO52" s="252" t="s">
        <v>579</v>
      </c>
      <c r="AP52" s="252" t="s">
        <v>580</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9"/>
      <c r="AP53" s="259"/>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3"/>
      <c r="AP54" s="253"/>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3"/>
      <c r="AP55" s="253"/>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4"/>
      <c r="AP56" s="254"/>
      <c r="AQ56" s="102"/>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98"/>
      <c r="AN57" s="98"/>
      <c r="AO57" s="261"/>
      <c r="AP57" s="261"/>
      <c r="AQ57" s="97"/>
    </row>
    <row r="58" spans="1:43" ht="24" customHeight="1" x14ac:dyDescent="0.25">
      <c r="A58" s="376" t="s">
        <v>582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578</v>
      </c>
      <c r="AN58" s="375"/>
      <c r="AO58" s="252" t="s">
        <v>579</v>
      </c>
      <c r="AP58" s="252" t="s">
        <v>580</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2"/>
      <c r="AP59" s="262"/>
      <c r="AQ59" s="263"/>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3"/>
      <c r="AP60" s="253"/>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3"/>
      <c r="AP61" s="253"/>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3"/>
      <c r="AP62" s="253"/>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3"/>
      <c r="AP63" s="253"/>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3"/>
      <c r="AP64" s="253"/>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3"/>
      <c r="AP65" s="253"/>
      <c r="AQ65" s="102"/>
    </row>
    <row r="66" spans="1:43" ht="27.75" customHeight="1" x14ac:dyDescent="0.25">
      <c r="A66" s="383" t="s">
        <v>583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4"/>
      <c r="AP66" s="264"/>
      <c r="AQ66" s="263"/>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3"/>
      <c r="AP67" s="253"/>
      <c r="AQ67" s="102"/>
    </row>
    <row r="68" spans="1:43" ht="25.5" customHeight="1" x14ac:dyDescent="0.25">
      <c r="A68" s="383" t="s">
        <v>584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4"/>
      <c r="AP68" s="264"/>
      <c r="AQ68" s="263"/>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3"/>
      <c r="AP69" s="253"/>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4"/>
      <c r="AP70" s="264"/>
      <c r="AQ70" s="263"/>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3"/>
      <c r="AP71" s="253"/>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98"/>
      <c r="AN73" s="98"/>
      <c r="AO73" s="261"/>
      <c r="AP73" s="261"/>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578</v>
      </c>
      <c r="AN74" s="375"/>
      <c r="AO74" s="252" t="s">
        <v>579</v>
      </c>
      <c r="AP74" s="252" t="s">
        <v>580</v>
      </c>
      <c r="AQ74" s="102"/>
    </row>
    <row r="75" spans="1:43" ht="25.5" customHeight="1" x14ac:dyDescent="0.25">
      <c r="A75" s="383" t="s">
        <v>584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6"/>
      <c r="AP75" s="266"/>
      <c r="AQ75" s="263"/>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7"/>
      <c r="AP76" s="267"/>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7"/>
      <c r="AP77" s="267"/>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7"/>
      <c r="AP78" s="267"/>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7"/>
      <c r="AP79" s="267"/>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7"/>
      <c r="AP80" s="267"/>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7"/>
      <c r="AP81" s="267"/>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7"/>
      <c r="AP82" s="267"/>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6"/>
      <c r="AP83" s="266"/>
      <c r="AQ83" s="263"/>
    </row>
    <row r="84" spans="1:45" ht="12" customHeight="1" x14ac:dyDescent="0.25">
      <c r="A84" s="391" t="s">
        <v>585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6"/>
      <c r="AP84" s="266"/>
      <c r="AQ84" s="263"/>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7"/>
      <c r="AP85" s="267"/>
      <c r="AQ85" s="97"/>
    </row>
    <row r="86" spans="1:45" ht="27.75" customHeight="1" x14ac:dyDescent="0.25">
      <c r="A86" s="383" t="s">
        <v>586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6"/>
      <c r="AP86" s="266"/>
      <c r="AQ86" s="263"/>
    </row>
    <row r="87" spans="1:45" x14ac:dyDescent="0.25">
      <c r="A87" s="383" t="s">
        <v>587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6"/>
      <c r="AP87" s="266"/>
      <c r="AQ87" s="263"/>
    </row>
    <row r="88" spans="1:45" ht="14.25" customHeight="1" x14ac:dyDescent="0.25">
      <c r="A88" s="399" t="s">
        <v>588</v>
      </c>
      <c r="B88" s="400"/>
      <c r="C88" s="400"/>
      <c r="D88" s="401"/>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02"/>
      <c r="AL88" s="403"/>
      <c r="AM88" s="404"/>
      <c r="AN88" s="405"/>
      <c r="AO88" s="266"/>
      <c r="AP88" s="266"/>
      <c r="AQ88" s="263"/>
    </row>
    <row r="89" spans="1:45" x14ac:dyDescent="0.25">
      <c r="A89" s="399" t="s">
        <v>589</v>
      </c>
      <c r="B89" s="400"/>
      <c r="C89" s="400"/>
      <c r="D89" s="401"/>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02"/>
      <c r="AL89" s="403"/>
      <c r="AM89" s="404"/>
      <c r="AN89" s="405"/>
      <c r="AO89" s="266"/>
      <c r="AP89" s="266"/>
      <c r="AQ89" s="97"/>
    </row>
    <row r="90" spans="1:45" ht="12" customHeight="1" thickBot="1" x14ac:dyDescent="0.3">
      <c r="A90" s="269" t="s">
        <v>590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95"/>
      <c r="AL90" s="396"/>
      <c r="AM90" s="397"/>
      <c r="AN90" s="398"/>
      <c r="AO90" s="271"/>
      <c r="AP90" s="27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2"/>
      <c r="AQ93" s="272"/>
      <c r="AR93" s="272"/>
      <c r="AS93" s="27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2"/>
      <c r="AQ94" s="272"/>
      <c r="AR94" s="27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2"/>
      <c r="AQ95" s="272"/>
      <c r="AR95" s="27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H41" sqref="H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M_PK1100.03.01.03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593</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46478</v>
      </c>
      <c r="H53" s="175">
        <v>46751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5" zoomScaleNormal="55" workbookViewId="0">
      <selection activeCell="E36" sqref="E3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5" t="s">
        <v>473</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5" t="str">
        <f>'6.1. Паспорт сетевой график'!A12:L12</f>
        <v>M_PK1100.03.01.03</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5" t="str">
        <f>'6.1. Паспорт сетевой график'!A15:L15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26" t="s">
        <v>413</v>
      </c>
      <c r="B17" s="426"/>
      <c r="C17" s="426"/>
      <c r="D17" s="426"/>
      <c r="E17" s="426"/>
      <c r="F17" s="426"/>
      <c r="G17" s="426"/>
      <c r="H17" s="426"/>
      <c r="I17" s="426"/>
      <c r="J17" s="426"/>
      <c r="K17" s="426"/>
      <c r="L17" s="426"/>
      <c r="M17" s="426"/>
      <c r="N17" s="426"/>
      <c r="O17" s="426"/>
      <c r="P17" s="426"/>
      <c r="Q17" s="426"/>
      <c r="R17" s="426"/>
      <c r="S17" s="426"/>
      <c r="T17" s="426"/>
      <c r="U17" s="426"/>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19" t="s">
        <v>149</v>
      </c>
      <c r="B19" s="419" t="s">
        <v>148</v>
      </c>
      <c r="C19" s="422" t="s">
        <v>147</v>
      </c>
      <c r="D19" s="422"/>
      <c r="E19" s="423" t="s">
        <v>491</v>
      </c>
      <c r="F19" s="423"/>
      <c r="G19" s="419" t="s">
        <v>595</v>
      </c>
      <c r="H19" s="417" t="s">
        <v>596</v>
      </c>
      <c r="I19" s="418"/>
      <c r="J19" s="418"/>
      <c r="K19" s="418"/>
      <c r="L19" s="417" t="s">
        <v>597</v>
      </c>
      <c r="M19" s="418"/>
      <c r="N19" s="418"/>
      <c r="O19" s="418"/>
      <c r="P19" s="417" t="s">
        <v>598</v>
      </c>
      <c r="Q19" s="418"/>
      <c r="R19" s="418"/>
      <c r="S19" s="418"/>
      <c r="T19" s="417" t="s">
        <v>599</v>
      </c>
      <c r="U19" s="418"/>
      <c r="V19" s="418"/>
      <c r="W19" s="418"/>
      <c r="X19" s="417" t="s">
        <v>600</v>
      </c>
      <c r="Y19" s="418"/>
      <c r="Z19" s="418"/>
      <c r="AA19" s="418"/>
      <c r="AB19" s="424" t="s">
        <v>146</v>
      </c>
      <c r="AC19" s="424"/>
    </row>
    <row r="20" spans="1:29" ht="75" customHeight="1" x14ac:dyDescent="0.25">
      <c r="A20" s="420"/>
      <c r="B20" s="420"/>
      <c r="C20" s="422"/>
      <c r="D20" s="422"/>
      <c r="E20" s="423"/>
      <c r="F20" s="423"/>
      <c r="G20" s="420"/>
      <c r="H20" s="406" t="s">
        <v>2</v>
      </c>
      <c r="I20" s="406"/>
      <c r="J20" s="406" t="s">
        <v>492</v>
      </c>
      <c r="K20" s="406"/>
      <c r="L20" s="406" t="s">
        <v>2</v>
      </c>
      <c r="M20" s="406"/>
      <c r="N20" s="406" t="s">
        <v>492</v>
      </c>
      <c r="O20" s="406"/>
      <c r="P20" s="406" t="s">
        <v>2</v>
      </c>
      <c r="Q20" s="406"/>
      <c r="R20" s="406" t="s">
        <v>492</v>
      </c>
      <c r="S20" s="406"/>
      <c r="T20" s="406" t="s">
        <v>2</v>
      </c>
      <c r="U20" s="406"/>
      <c r="V20" s="406" t="s">
        <v>492</v>
      </c>
      <c r="W20" s="406"/>
      <c r="X20" s="406" t="s">
        <v>2</v>
      </c>
      <c r="Y20" s="406"/>
      <c r="Z20" s="406" t="s">
        <v>492</v>
      </c>
      <c r="AA20" s="406"/>
      <c r="AB20" s="424"/>
      <c r="AC20" s="424"/>
    </row>
    <row r="21" spans="1:29" ht="89.25" customHeight="1" x14ac:dyDescent="0.25">
      <c r="A21" s="421"/>
      <c r="B21" s="421"/>
      <c r="C21" s="273" t="s">
        <v>2</v>
      </c>
      <c r="D21" s="273" t="s">
        <v>492</v>
      </c>
      <c r="E21" s="274" t="s">
        <v>601</v>
      </c>
      <c r="F21" s="274" t="s">
        <v>602</v>
      </c>
      <c r="G21" s="421"/>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5" t="s">
        <v>493</v>
      </c>
      <c r="AC21" s="275" t="s">
        <v>492</v>
      </c>
    </row>
    <row r="22" spans="1:29" ht="19.5" customHeight="1" x14ac:dyDescent="0.25">
      <c r="A22" s="226">
        <v>1</v>
      </c>
      <c r="B22" s="226">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29" s="220" customFormat="1" ht="47.25" x14ac:dyDescent="0.25">
      <c r="A23" s="227">
        <v>1</v>
      </c>
      <c r="B23" s="228" t="s">
        <v>145</v>
      </c>
      <c r="C23" s="229">
        <v>0</v>
      </c>
      <c r="D23" s="229">
        <v>1.9369227651472383</v>
      </c>
      <c r="E23" s="229">
        <v>0</v>
      </c>
      <c r="F23" s="229">
        <v>1.9369227651472383</v>
      </c>
      <c r="G23" s="229" t="s">
        <v>462</v>
      </c>
      <c r="H23" s="229" t="s">
        <v>462</v>
      </c>
      <c r="I23" s="229"/>
      <c r="J23" s="229">
        <v>0</v>
      </c>
      <c r="K23" s="229"/>
      <c r="L23" s="229" t="s">
        <v>462</v>
      </c>
      <c r="M23" s="229"/>
      <c r="N23" s="229">
        <v>0</v>
      </c>
      <c r="O23" s="229"/>
      <c r="P23" s="229" t="s">
        <v>462</v>
      </c>
      <c r="Q23" s="229"/>
      <c r="R23" s="229">
        <v>0</v>
      </c>
      <c r="S23" s="229"/>
      <c r="T23" s="229" t="s">
        <v>462</v>
      </c>
      <c r="U23" s="229"/>
      <c r="V23" s="229">
        <v>0</v>
      </c>
      <c r="W23" s="229"/>
      <c r="X23" s="229" t="s">
        <v>462</v>
      </c>
      <c r="Y23" s="229"/>
      <c r="Z23" s="229">
        <v>1.9369227651472383</v>
      </c>
      <c r="AA23" s="229"/>
      <c r="AB23" s="229" t="s">
        <v>462</v>
      </c>
      <c r="AC23" s="229">
        <v>1.9369227651472383</v>
      </c>
    </row>
    <row r="24" spans="1:29" s="219" customFormat="1" x14ac:dyDescent="0.25">
      <c r="A24" s="230" t="s">
        <v>494</v>
      </c>
      <c r="B24" s="231" t="s">
        <v>144</v>
      </c>
      <c r="C24" s="229"/>
      <c r="D24" s="229"/>
      <c r="E24" s="229"/>
      <c r="F24" s="229"/>
      <c r="G24" s="229">
        <v>0</v>
      </c>
      <c r="H24" s="229">
        <v>0</v>
      </c>
      <c r="I24" s="229"/>
      <c r="J24" s="229">
        <v>0</v>
      </c>
      <c r="K24" s="229"/>
      <c r="L24" s="229">
        <v>0</v>
      </c>
      <c r="M24" s="229"/>
      <c r="N24" s="229">
        <v>0</v>
      </c>
      <c r="O24" s="229"/>
      <c r="P24" s="229">
        <v>0</v>
      </c>
      <c r="Q24" s="229"/>
      <c r="R24" s="229">
        <v>0</v>
      </c>
      <c r="S24" s="229"/>
      <c r="T24" s="229">
        <v>0</v>
      </c>
      <c r="U24" s="229"/>
      <c r="V24" s="229">
        <v>0</v>
      </c>
      <c r="W24" s="229"/>
      <c r="X24" s="229">
        <v>0</v>
      </c>
      <c r="Y24" s="229"/>
      <c r="Z24" s="229">
        <v>0</v>
      </c>
      <c r="AA24" s="229"/>
      <c r="AB24" s="229">
        <v>0</v>
      </c>
      <c r="AC24" s="229">
        <v>0</v>
      </c>
    </row>
    <row r="25" spans="1:29" s="219" customFormat="1" x14ac:dyDescent="0.25">
      <c r="A25" s="230" t="s">
        <v>495</v>
      </c>
      <c r="B25" s="231" t="s">
        <v>143</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s="219" customFormat="1" ht="31.5" x14ac:dyDescent="0.25">
      <c r="A26" s="230" t="s">
        <v>496</v>
      </c>
      <c r="B26" s="231" t="s">
        <v>353</v>
      </c>
      <c r="C26" s="229"/>
      <c r="D26" s="229"/>
      <c r="E26" s="229"/>
      <c r="F26" s="229"/>
      <c r="G26" s="229">
        <v>0</v>
      </c>
      <c r="H26" s="229"/>
      <c r="I26" s="229"/>
      <c r="J26" s="229"/>
      <c r="K26" s="229"/>
      <c r="L26" s="229"/>
      <c r="M26" s="229"/>
      <c r="N26" s="229"/>
      <c r="O26" s="229"/>
      <c r="P26" s="229"/>
      <c r="Q26" s="229"/>
      <c r="R26" s="229"/>
      <c r="S26" s="229"/>
      <c r="T26" s="229"/>
      <c r="U26" s="229"/>
      <c r="V26" s="229"/>
      <c r="W26" s="229"/>
      <c r="X26" s="229"/>
      <c r="Y26" s="229"/>
      <c r="Z26" s="229"/>
      <c r="AA26" s="229"/>
      <c r="AB26" s="229"/>
      <c r="AC26" s="229"/>
    </row>
    <row r="27" spans="1:29" s="219" customFormat="1" x14ac:dyDescent="0.25">
      <c r="A27" s="230" t="s">
        <v>497</v>
      </c>
      <c r="B27" s="231" t="s">
        <v>498</v>
      </c>
      <c r="C27" s="229"/>
      <c r="D27" s="229"/>
      <c r="E27" s="229"/>
      <c r="F27" s="229"/>
      <c r="G27" s="229">
        <v>0</v>
      </c>
      <c r="H27" s="229"/>
      <c r="I27" s="229"/>
      <c r="J27" s="229"/>
      <c r="K27" s="229"/>
      <c r="L27" s="229"/>
      <c r="M27" s="229"/>
      <c r="N27" s="229"/>
      <c r="O27" s="229"/>
      <c r="P27" s="229"/>
      <c r="Q27" s="229"/>
      <c r="R27" s="229"/>
      <c r="S27" s="229"/>
      <c r="T27" s="229"/>
      <c r="U27" s="229"/>
      <c r="V27" s="229"/>
      <c r="W27" s="229"/>
      <c r="X27" s="229"/>
      <c r="Y27" s="229"/>
      <c r="Z27" s="229"/>
      <c r="AA27" s="229"/>
      <c r="AB27" s="229"/>
      <c r="AC27" s="229"/>
    </row>
    <row r="28" spans="1:29" s="219" customFormat="1" x14ac:dyDescent="0.25">
      <c r="A28" s="230" t="s">
        <v>499</v>
      </c>
      <c r="B28" s="232" t="s">
        <v>142</v>
      </c>
      <c r="C28" s="229"/>
      <c r="D28" s="229"/>
      <c r="E28" s="229"/>
      <c r="F28" s="229"/>
      <c r="G28" s="229">
        <v>0</v>
      </c>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pans="1:29" s="220" customFormat="1" ht="47.25" x14ac:dyDescent="0.25">
      <c r="A29" s="227" t="s">
        <v>63</v>
      </c>
      <c r="B29" s="228" t="s">
        <v>500</v>
      </c>
      <c r="C29" s="229"/>
      <c r="D29" s="229"/>
      <c r="E29" s="229"/>
      <c r="F29" s="229"/>
      <c r="G29" s="229">
        <v>0</v>
      </c>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pans="1:29" s="219" customFormat="1" x14ac:dyDescent="0.25">
      <c r="A30" s="227" t="s">
        <v>501</v>
      </c>
      <c r="B30" s="231" t="s">
        <v>141</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v>0</v>
      </c>
      <c r="AC30" s="229">
        <v>0</v>
      </c>
    </row>
    <row r="31" spans="1:29" s="219" customFormat="1" ht="31.5" x14ac:dyDescent="0.25">
      <c r="A31" s="227" t="s">
        <v>502</v>
      </c>
      <c r="B31" s="231" t="s">
        <v>140</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s="219" customFormat="1" x14ac:dyDescent="0.25">
      <c r="A32" s="227" t="s">
        <v>503</v>
      </c>
      <c r="B32" s="231" t="s">
        <v>139</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504</v>
      </c>
      <c r="B33" s="231" t="s">
        <v>138</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0" customFormat="1" ht="31.5" x14ac:dyDescent="0.25">
      <c r="A34" s="227" t="s">
        <v>62</v>
      </c>
      <c r="B34" s="228" t="s">
        <v>505</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31.5" x14ac:dyDescent="0.25">
      <c r="A35" s="230" t="s">
        <v>506</v>
      </c>
      <c r="B35" s="233" t="s">
        <v>507</v>
      </c>
      <c r="C35" s="229"/>
      <c r="D35" s="229"/>
      <c r="E35" s="229"/>
      <c r="F35" s="229"/>
      <c r="G35" s="229">
        <v>0</v>
      </c>
      <c r="H35" s="229">
        <v>0</v>
      </c>
      <c r="I35" s="234" t="s">
        <v>458</v>
      </c>
      <c r="J35" s="229">
        <v>0</v>
      </c>
      <c r="K35" s="234" t="s">
        <v>458</v>
      </c>
      <c r="L35" s="229">
        <v>0</v>
      </c>
      <c r="M35" s="234" t="s">
        <v>458</v>
      </c>
      <c r="N35" s="229">
        <v>0</v>
      </c>
      <c r="O35" s="234" t="s">
        <v>458</v>
      </c>
      <c r="P35" s="229">
        <v>0</v>
      </c>
      <c r="Q35" s="234" t="s">
        <v>458</v>
      </c>
      <c r="R35" s="229">
        <v>0</v>
      </c>
      <c r="S35" s="234" t="s">
        <v>458</v>
      </c>
      <c r="T35" s="229">
        <v>0</v>
      </c>
      <c r="U35" s="234" t="s">
        <v>458</v>
      </c>
      <c r="V35" s="229">
        <v>0</v>
      </c>
      <c r="W35" s="234" t="s">
        <v>458</v>
      </c>
      <c r="X35" s="229">
        <v>0</v>
      </c>
      <c r="Y35" s="234" t="s">
        <v>458</v>
      </c>
      <c r="Z35" s="229">
        <v>0</v>
      </c>
      <c r="AA35" s="234" t="s">
        <v>458</v>
      </c>
      <c r="AB35" s="229">
        <v>0</v>
      </c>
      <c r="AC35" s="229">
        <v>0</v>
      </c>
    </row>
    <row r="36" spans="1:29" s="219" customFormat="1" x14ac:dyDescent="0.25">
      <c r="A36" s="230" t="s">
        <v>508</v>
      </c>
      <c r="B36" s="233" t="s">
        <v>136</v>
      </c>
      <c r="C36" s="229"/>
      <c r="D36" s="229"/>
      <c r="E36" s="229"/>
      <c r="F36" s="229"/>
      <c r="G36" s="229">
        <v>0</v>
      </c>
      <c r="H36" s="229">
        <v>0</v>
      </c>
      <c r="I36" s="234" t="s">
        <v>458</v>
      </c>
      <c r="J36" s="229">
        <v>0</v>
      </c>
      <c r="K36" s="234" t="s">
        <v>458</v>
      </c>
      <c r="L36" s="229">
        <v>0</v>
      </c>
      <c r="M36" s="234" t="s">
        <v>458</v>
      </c>
      <c r="N36" s="229">
        <v>0</v>
      </c>
      <c r="O36" s="234" t="s">
        <v>458</v>
      </c>
      <c r="P36" s="229">
        <v>0</v>
      </c>
      <c r="Q36" s="234" t="s">
        <v>458</v>
      </c>
      <c r="R36" s="229">
        <v>0</v>
      </c>
      <c r="S36" s="234" t="s">
        <v>458</v>
      </c>
      <c r="T36" s="229">
        <v>0</v>
      </c>
      <c r="U36" s="234" t="s">
        <v>458</v>
      </c>
      <c r="V36" s="229">
        <v>0</v>
      </c>
      <c r="W36" s="234" t="s">
        <v>458</v>
      </c>
      <c r="X36" s="229">
        <v>0</v>
      </c>
      <c r="Y36" s="234" t="s">
        <v>458</v>
      </c>
      <c r="Z36" s="229">
        <v>0</v>
      </c>
      <c r="AA36" s="234" t="s">
        <v>458</v>
      </c>
      <c r="AB36" s="229">
        <v>0</v>
      </c>
      <c r="AC36" s="229">
        <v>0</v>
      </c>
    </row>
    <row r="37" spans="1:29" s="219" customFormat="1" x14ac:dyDescent="0.25">
      <c r="A37" s="230" t="s">
        <v>509</v>
      </c>
      <c r="B37" s="231" t="s">
        <v>510</v>
      </c>
      <c r="C37" s="229"/>
      <c r="D37" s="229"/>
      <c r="E37" s="229"/>
      <c r="F37" s="229"/>
      <c r="G37" s="229">
        <v>0</v>
      </c>
      <c r="H37" s="229">
        <v>0</v>
      </c>
      <c r="I37" s="234" t="s">
        <v>458</v>
      </c>
      <c r="J37" s="229">
        <v>0</v>
      </c>
      <c r="K37" s="234" t="s">
        <v>458</v>
      </c>
      <c r="L37" s="229">
        <v>0</v>
      </c>
      <c r="M37" s="234"/>
      <c r="N37" s="229">
        <v>0</v>
      </c>
      <c r="O37" s="234"/>
      <c r="P37" s="229">
        <v>0</v>
      </c>
      <c r="Q37" s="234" t="s">
        <v>458</v>
      </c>
      <c r="R37" s="229">
        <v>0</v>
      </c>
      <c r="S37" s="234" t="s">
        <v>458</v>
      </c>
      <c r="T37" s="229">
        <v>0</v>
      </c>
      <c r="U37" s="234" t="s">
        <v>458</v>
      </c>
      <c r="V37" s="229">
        <v>0</v>
      </c>
      <c r="W37" s="234" t="s">
        <v>458</v>
      </c>
      <c r="X37" s="229">
        <v>0</v>
      </c>
      <c r="Y37" s="234" t="s">
        <v>458</v>
      </c>
      <c r="Z37" s="229">
        <v>0</v>
      </c>
      <c r="AA37" s="234" t="s">
        <v>458</v>
      </c>
      <c r="AB37" s="229">
        <v>0</v>
      </c>
      <c r="AC37" s="229">
        <v>0</v>
      </c>
    </row>
    <row r="38" spans="1:29" s="219" customFormat="1" x14ac:dyDescent="0.25">
      <c r="A38" s="230" t="s">
        <v>511</v>
      </c>
      <c r="B38" s="231" t="s">
        <v>512</v>
      </c>
      <c r="C38" s="229"/>
      <c r="D38" s="229"/>
      <c r="E38" s="229"/>
      <c r="F38" s="229"/>
      <c r="G38" s="229">
        <v>0</v>
      </c>
      <c r="H38" s="229">
        <v>0</v>
      </c>
      <c r="I38" s="234" t="s">
        <v>458</v>
      </c>
      <c r="J38" s="229">
        <v>0</v>
      </c>
      <c r="K38" s="234" t="s">
        <v>458</v>
      </c>
      <c r="L38" s="229">
        <v>0</v>
      </c>
      <c r="M38" s="234"/>
      <c r="N38" s="229">
        <v>0</v>
      </c>
      <c r="O38" s="234" t="s">
        <v>458</v>
      </c>
      <c r="P38" s="229">
        <v>0</v>
      </c>
      <c r="Q38" s="234" t="s">
        <v>458</v>
      </c>
      <c r="R38" s="229">
        <v>0</v>
      </c>
      <c r="S38" s="234" t="s">
        <v>458</v>
      </c>
      <c r="T38" s="229">
        <v>0</v>
      </c>
      <c r="U38" s="234" t="s">
        <v>458</v>
      </c>
      <c r="V38" s="229">
        <v>0</v>
      </c>
      <c r="W38" s="234" t="s">
        <v>458</v>
      </c>
      <c r="X38" s="229">
        <v>0</v>
      </c>
      <c r="Y38" s="234" t="s">
        <v>458</v>
      </c>
      <c r="Z38" s="229">
        <v>0</v>
      </c>
      <c r="AA38" s="234" t="s">
        <v>458</v>
      </c>
      <c r="AB38" s="229">
        <v>0</v>
      </c>
      <c r="AC38" s="229">
        <v>0</v>
      </c>
    </row>
    <row r="39" spans="1:29" s="219" customFormat="1" x14ac:dyDescent="0.25">
      <c r="A39" s="230" t="s">
        <v>513</v>
      </c>
      <c r="B39" s="231" t="s">
        <v>514</v>
      </c>
      <c r="C39" s="229"/>
      <c r="D39" s="229"/>
      <c r="E39" s="229"/>
      <c r="F39" s="229"/>
      <c r="G39" s="229">
        <v>0</v>
      </c>
      <c r="H39" s="229">
        <v>0</v>
      </c>
      <c r="I39" s="234" t="s">
        <v>458</v>
      </c>
      <c r="J39" s="229">
        <v>0</v>
      </c>
      <c r="K39" s="234" t="s">
        <v>458</v>
      </c>
      <c r="L39" s="229">
        <v>0</v>
      </c>
      <c r="M39" s="234" t="s">
        <v>458</v>
      </c>
      <c r="N39" s="229">
        <v>0</v>
      </c>
      <c r="O39" s="234" t="s">
        <v>458</v>
      </c>
      <c r="P39" s="229">
        <v>0</v>
      </c>
      <c r="Q39" s="234" t="s">
        <v>458</v>
      </c>
      <c r="R39" s="229">
        <v>0</v>
      </c>
      <c r="S39" s="234" t="s">
        <v>458</v>
      </c>
      <c r="T39" s="229">
        <v>0</v>
      </c>
      <c r="U39" s="234" t="s">
        <v>458</v>
      </c>
      <c r="V39" s="229">
        <v>0</v>
      </c>
      <c r="W39" s="234" t="s">
        <v>458</v>
      </c>
      <c r="X39" s="229">
        <v>0</v>
      </c>
      <c r="Y39" s="234" t="s">
        <v>458</v>
      </c>
      <c r="Z39" s="229">
        <v>0</v>
      </c>
      <c r="AA39" s="234" t="s">
        <v>458</v>
      </c>
      <c r="AB39" s="229">
        <v>0</v>
      </c>
      <c r="AC39" s="229">
        <v>0</v>
      </c>
    </row>
    <row r="40" spans="1:29" s="219" customFormat="1" x14ac:dyDescent="0.25">
      <c r="A40" s="230" t="s">
        <v>515</v>
      </c>
      <c r="B40" s="231" t="s">
        <v>516</v>
      </c>
      <c r="C40" s="229"/>
      <c r="D40" s="229"/>
      <c r="E40" s="229"/>
      <c r="F40" s="229"/>
      <c r="G40" s="229">
        <v>0</v>
      </c>
      <c r="H40" s="229">
        <v>0</v>
      </c>
      <c r="I40" s="234" t="s">
        <v>458</v>
      </c>
      <c r="J40" s="229">
        <v>0</v>
      </c>
      <c r="K40" s="234" t="s">
        <v>458</v>
      </c>
      <c r="L40" s="229">
        <v>0</v>
      </c>
      <c r="M40" s="234" t="s">
        <v>458</v>
      </c>
      <c r="N40" s="229">
        <v>0</v>
      </c>
      <c r="O40" s="234" t="s">
        <v>458</v>
      </c>
      <c r="P40" s="229">
        <v>0</v>
      </c>
      <c r="Q40" s="234" t="s">
        <v>458</v>
      </c>
      <c r="R40" s="229">
        <v>0</v>
      </c>
      <c r="S40" s="234" t="s">
        <v>458</v>
      </c>
      <c r="T40" s="229">
        <v>0</v>
      </c>
      <c r="U40" s="234" t="s">
        <v>458</v>
      </c>
      <c r="V40" s="229">
        <v>0</v>
      </c>
      <c r="W40" s="234" t="s">
        <v>458</v>
      </c>
      <c r="X40" s="229">
        <v>0</v>
      </c>
      <c r="Y40" s="234" t="s">
        <v>458</v>
      </c>
      <c r="Z40" s="229">
        <v>0</v>
      </c>
      <c r="AA40" s="234" t="s">
        <v>458</v>
      </c>
      <c r="AB40" s="229">
        <v>0</v>
      </c>
      <c r="AC40" s="229">
        <v>0</v>
      </c>
    </row>
    <row r="41" spans="1:29" s="220" customFormat="1" x14ac:dyDescent="0.25">
      <c r="A41" s="230" t="s">
        <v>517</v>
      </c>
      <c r="B41" s="231" t="s">
        <v>518</v>
      </c>
      <c r="C41" s="229"/>
      <c r="D41" s="229"/>
      <c r="E41" s="229"/>
      <c r="F41" s="229"/>
      <c r="G41" s="229">
        <v>0</v>
      </c>
      <c r="H41" s="229">
        <v>0</v>
      </c>
      <c r="I41" s="234" t="s">
        <v>458</v>
      </c>
      <c r="J41" s="229">
        <v>0</v>
      </c>
      <c r="K41" s="234" t="s">
        <v>458</v>
      </c>
      <c r="L41" s="229">
        <v>0</v>
      </c>
      <c r="M41" s="234" t="s">
        <v>458</v>
      </c>
      <c r="N41" s="229">
        <v>0</v>
      </c>
      <c r="O41" s="234" t="s">
        <v>458</v>
      </c>
      <c r="P41" s="229">
        <v>0</v>
      </c>
      <c r="Q41" s="234" t="s">
        <v>458</v>
      </c>
      <c r="R41" s="229">
        <v>0</v>
      </c>
      <c r="S41" s="234" t="s">
        <v>458</v>
      </c>
      <c r="T41" s="229">
        <v>0</v>
      </c>
      <c r="U41" s="234" t="s">
        <v>458</v>
      </c>
      <c r="V41" s="229">
        <v>0</v>
      </c>
      <c r="W41" s="234" t="s">
        <v>458</v>
      </c>
      <c r="X41" s="229">
        <v>0</v>
      </c>
      <c r="Y41" s="234" t="s">
        <v>458</v>
      </c>
      <c r="Z41" s="229">
        <v>0</v>
      </c>
      <c r="AA41" s="234" t="s">
        <v>458</v>
      </c>
      <c r="AB41" s="229">
        <v>0</v>
      </c>
      <c r="AC41" s="229">
        <v>0</v>
      </c>
    </row>
    <row r="42" spans="1:29" s="219" customFormat="1" x14ac:dyDescent="0.25">
      <c r="A42" s="230" t="s">
        <v>519</v>
      </c>
      <c r="B42" s="231" t="s">
        <v>520</v>
      </c>
      <c r="C42" s="229"/>
      <c r="D42" s="229"/>
      <c r="E42" s="229"/>
      <c r="F42" s="229"/>
      <c r="G42" s="229">
        <v>0</v>
      </c>
      <c r="H42" s="229">
        <v>0</v>
      </c>
      <c r="I42" s="234" t="s">
        <v>458</v>
      </c>
      <c r="J42" s="229">
        <v>0</v>
      </c>
      <c r="K42" s="234" t="s">
        <v>458</v>
      </c>
      <c r="L42" s="229">
        <v>0</v>
      </c>
      <c r="M42" s="234" t="s">
        <v>458</v>
      </c>
      <c r="N42" s="229">
        <v>0</v>
      </c>
      <c r="O42" s="234" t="s">
        <v>458</v>
      </c>
      <c r="P42" s="229">
        <v>0</v>
      </c>
      <c r="Q42" s="234" t="s">
        <v>458</v>
      </c>
      <c r="R42" s="229">
        <v>0</v>
      </c>
      <c r="S42" s="234" t="s">
        <v>458</v>
      </c>
      <c r="T42" s="229">
        <v>0</v>
      </c>
      <c r="U42" s="234" t="s">
        <v>458</v>
      </c>
      <c r="V42" s="229">
        <v>0</v>
      </c>
      <c r="W42" s="234" t="s">
        <v>458</v>
      </c>
      <c r="X42" s="229">
        <v>0</v>
      </c>
      <c r="Y42" s="234" t="s">
        <v>458</v>
      </c>
      <c r="Z42" s="229">
        <v>0</v>
      </c>
      <c r="AA42" s="234" t="s">
        <v>458</v>
      </c>
      <c r="AB42" s="229">
        <v>0</v>
      </c>
      <c r="AC42" s="229">
        <v>0</v>
      </c>
    </row>
    <row r="43" spans="1:29" s="219" customFormat="1" x14ac:dyDescent="0.25">
      <c r="A43" s="230" t="s">
        <v>521</v>
      </c>
      <c r="B43" s="231" t="s">
        <v>522</v>
      </c>
      <c r="C43" s="229"/>
      <c r="D43" s="229"/>
      <c r="E43" s="229"/>
      <c r="F43" s="229"/>
      <c r="G43" s="229">
        <v>0</v>
      </c>
      <c r="H43" s="229">
        <v>0</v>
      </c>
      <c r="I43" s="234" t="s">
        <v>458</v>
      </c>
      <c r="J43" s="229">
        <v>0</v>
      </c>
      <c r="K43" s="234" t="s">
        <v>458</v>
      </c>
      <c r="L43" s="229">
        <v>0</v>
      </c>
      <c r="M43" s="234" t="s">
        <v>458</v>
      </c>
      <c r="N43" s="229">
        <v>0</v>
      </c>
      <c r="O43" s="234" t="s">
        <v>458</v>
      </c>
      <c r="P43" s="229">
        <v>0</v>
      </c>
      <c r="Q43" s="234" t="s">
        <v>458</v>
      </c>
      <c r="R43" s="229">
        <v>0</v>
      </c>
      <c r="S43" s="234" t="s">
        <v>458</v>
      </c>
      <c r="T43" s="229">
        <v>0</v>
      </c>
      <c r="U43" s="234" t="s">
        <v>458</v>
      </c>
      <c r="V43" s="229">
        <v>0</v>
      </c>
      <c r="W43" s="234" t="s">
        <v>458</v>
      </c>
      <c r="X43" s="229">
        <v>0</v>
      </c>
      <c r="Y43" s="234" t="s">
        <v>458</v>
      </c>
      <c r="Z43" s="229">
        <v>0</v>
      </c>
      <c r="AA43" s="234" t="s">
        <v>458</v>
      </c>
      <c r="AB43" s="229">
        <v>0</v>
      </c>
      <c r="AC43" s="229">
        <v>0</v>
      </c>
    </row>
    <row r="44" spans="1:29" s="219" customFormat="1" x14ac:dyDescent="0.25">
      <c r="A44" s="230" t="s">
        <v>523</v>
      </c>
      <c r="B44" s="231" t="s">
        <v>524</v>
      </c>
      <c r="C44" s="229"/>
      <c r="D44" s="229"/>
      <c r="E44" s="229"/>
      <c r="F44" s="229"/>
      <c r="G44" s="229">
        <v>0</v>
      </c>
      <c r="H44" s="229">
        <v>0</v>
      </c>
      <c r="I44" s="234" t="s">
        <v>458</v>
      </c>
      <c r="J44" s="229">
        <v>0</v>
      </c>
      <c r="K44" s="234" t="s">
        <v>458</v>
      </c>
      <c r="L44" s="229">
        <v>0</v>
      </c>
      <c r="M44" s="234" t="s">
        <v>458</v>
      </c>
      <c r="N44" s="229">
        <v>0</v>
      </c>
      <c r="O44" s="234" t="s">
        <v>458</v>
      </c>
      <c r="P44" s="229">
        <v>0</v>
      </c>
      <c r="Q44" s="234" t="s">
        <v>458</v>
      </c>
      <c r="R44" s="229">
        <v>0</v>
      </c>
      <c r="S44" s="234" t="s">
        <v>458</v>
      </c>
      <c r="T44" s="229">
        <v>0</v>
      </c>
      <c r="U44" s="234" t="s">
        <v>458</v>
      </c>
      <c r="V44" s="229">
        <v>0</v>
      </c>
      <c r="W44" s="234" t="s">
        <v>458</v>
      </c>
      <c r="X44" s="229">
        <v>0</v>
      </c>
      <c r="Y44" s="234" t="s">
        <v>458</v>
      </c>
      <c r="Z44" s="229">
        <v>0</v>
      </c>
      <c r="AA44" s="234" t="s">
        <v>458</v>
      </c>
      <c r="AB44" s="229">
        <v>0</v>
      </c>
      <c r="AC44" s="229">
        <v>0</v>
      </c>
    </row>
    <row r="45" spans="1:29" s="219" customFormat="1" x14ac:dyDescent="0.25">
      <c r="A45" s="230" t="s">
        <v>525</v>
      </c>
      <c r="B45" s="231" t="s">
        <v>526</v>
      </c>
      <c r="C45" s="229"/>
      <c r="D45" s="229"/>
      <c r="E45" s="229"/>
      <c r="F45" s="229"/>
      <c r="G45" s="229">
        <v>0</v>
      </c>
      <c r="H45" s="229">
        <v>0</v>
      </c>
      <c r="I45" s="234" t="s">
        <v>458</v>
      </c>
      <c r="J45" s="229">
        <v>0</v>
      </c>
      <c r="K45" s="234" t="s">
        <v>458</v>
      </c>
      <c r="L45" s="229">
        <v>0</v>
      </c>
      <c r="M45" s="234" t="s">
        <v>458</v>
      </c>
      <c r="N45" s="229">
        <v>0</v>
      </c>
      <c r="O45" s="234" t="s">
        <v>458</v>
      </c>
      <c r="P45" s="229">
        <v>0</v>
      </c>
      <c r="Q45" s="234" t="s">
        <v>458</v>
      </c>
      <c r="R45" s="229">
        <v>0</v>
      </c>
      <c r="S45" s="234" t="s">
        <v>458</v>
      </c>
      <c r="T45" s="229">
        <v>0</v>
      </c>
      <c r="U45" s="234" t="s">
        <v>458</v>
      </c>
      <c r="V45" s="229">
        <v>0</v>
      </c>
      <c r="W45" s="234" t="s">
        <v>458</v>
      </c>
      <c r="X45" s="229">
        <v>0</v>
      </c>
      <c r="Y45" s="234" t="s">
        <v>458</v>
      </c>
      <c r="Z45" s="229">
        <v>0</v>
      </c>
      <c r="AA45" s="234" t="s">
        <v>458</v>
      </c>
      <c r="AB45" s="229">
        <v>0</v>
      </c>
      <c r="AC45" s="229">
        <v>0</v>
      </c>
    </row>
    <row r="46" spans="1:29" s="219" customFormat="1" x14ac:dyDescent="0.25">
      <c r="A46" s="227" t="s">
        <v>61</v>
      </c>
      <c r="B46" s="228" t="s">
        <v>137</v>
      </c>
      <c r="C46" s="229"/>
      <c r="D46" s="229"/>
      <c r="E46" s="229"/>
      <c r="F46" s="229"/>
      <c r="G46" s="229"/>
      <c r="H46" s="229"/>
      <c r="I46" s="229"/>
      <c r="J46" s="229"/>
      <c r="K46" s="229"/>
      <c r="L46" s="229"/>
      <c r="M46" s="229"/>
      <c r="N46" s="229"/>
      <c r="O46" s="229"/>
      <c r="P46" s="229"/>
      <c r="Q46" s="229"/>
      <c r="R46" s="229"/>
      <c r="S46" s="234"/>
      <c r="T46" s="229"/>
      <c r="U46" s="229"/>
      <c r="V46" s="229"/>
      <c r="W46" s="229"/>
      <c r="X46" s="229"/>
      <c r="Y46" s="229"/>
      <c r="Z46" s="229"/>
      <c r="AA46" s="229"/>
      <c r="AB46" s="229"/>
      <c r="AC46" s="229"/>
    </row>
    <row r="47" spans="1:29" s="219" customFormat="1" ht="31.5" x14ac:dyDescent="0.25">
      <c r="A47" s="230" t="s">
        <v>527</v>
      </c>
      <c r="B47" s="233" t="s">
        <v>507</v>
      </c>
      <c r="C47" s="229"/>
      <c r="D47" s="229"/>
      <c r="E47" s="229"/>
      <c r="F47" s="229"/>
      <c r="G47" s="229">
        <v>0</v>
      </c>
      <c r="H47" s="229">
        <v>0</v>
      </c>
      <c r="I47" s="229"/>
      <c r="J47" s="229">
        <v>0</v>
      </c>
      <c r="K47" s="229"/>
      <c r="L47" s="229">
        <v>0</v>
      </c>
      <c r="M47" s="229"/>
      <c r="N47" s="229">
        <v>0</v>
      </c>
      <c r="O47" s="229"/>
      <c r="P47" s="229">
        <v>0</v>
      </c>
      <c r="Q47" s="229"/>
      <c r="R47" s="229">
        <v>0</v>
      </c>
      <c r="S47" s="229"/>
      <c r="T47" s="229">
        <v>0</v>
      </c>
      <c r="U47" s="229"/>
      <c r="V47" s="229">
        <v>0</v>
      </c>
      <c r="W47" s="229"/>
      <c r="X47" s="229">
        <v>0</v>
      </c>
      <c r="Y47" s="229"/>
      <c r="Z47" s="229">
        <v>0</v>
      </c>
      <c r="AA47" s="229"/>
      <c r="AB47" s="229">
        <v>0</v>
      </c>
      <c r="AC47" s="229">
        <v>0</v>
      </c>
    </row>
    <row r="48" spans="1:29" s="220" customFormat="1" x14ac:dyDescent="0.25">
      <c r="A48" s="230" t="s">
        <v>528</v>
      </c>
      <c r="B48" s="233" t="s">
        <v>136</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9" customFormat="1" ht="31.5" x14ac:dyDescent="0.25">
      <c r="A49" s="230" t="s">
        <v>529</v>
      </c>
      <c r="B49" s="231" t="s">
        <v>530</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9" customFormat="1" ht="31.5" x14ac:dyDescent="0.25">
      <c r="A50" s="230" t="s">
        <v>531</v>
      </c>
      <c r="B50" s="231" t="s">
        <v>532</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9" customFormat="1" x14ac:dyDescent="0.25">
      <c r="A51" s="230" t="s">
        <v>533</v>
      </c>
      <c r="B51" s="231" t="s">
        <v>135</v>
      </c>
      <c r="C51" s="229"/>
      <c r="D51" s="229"/>
      <c r="E51" s="229"/>
      <c r="F51" s="229"/>
      <c r="G51" s="229">
        <v>0</v>
      </c>
      <c r="H51" s="229">
        <v>0</v>
      </c>
      <c r="I51" s="229"/>
      <c r="J51" s="229">
        <v>0</v>
      </c>
      <c r="K51" s="229"/>
      <c r="L51" s="229">
        <v>0.503</v>
      </c>
      <c r="M51" s="229"/>
      <c r="N51" s="229">
        <v>0.503</v>
      </c>
      <c r="O51" s="229"/>
      <c r="P51" s="229">
        <v>0</v>
      </c>
      <c r="Q51" s="229"/>
      <c r="R51" s="229">
        <v>0</v>
      </c>
      <c r="S51" s="229"/>
      <c r="T51" s="229">
        <v>0</v>
      </c>
      <c r="U51" s="229"/>
      <c r="V51" s="229">
        <v>0</v>
      </c>
      <c r="W51" s="229"/>
      <c r="X51" s="229">
        <v>0</v>
      </c>
      <c r="Y51" s="229"/>
      <c r="Z51" s="229">
        <v>0</v>
      </c>
      <c r="AA51" s="229"/>
      <c r="AB51" s="229">
        <v>0.503</v>
      </c>
      <c r="AC51" s="229">
        <v>0.503</v>
      </c>
    </row>
    <row r="52" spans="1:29" s="219" customFormat="1" x14ac:dyDescent="0.25">
      <c r="A52" s="230" t="s">
        <v>534</v>
      </c>
      <c r="B52" s="231" t="s">
        <v>512</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9" customFormat="1" x14ac:dyDescent="0.25">
      <c r="A53" s="230" t="s">
        <v>535</v>
      </c>
      <c r="B53" s="231" t="s">
        <v>514</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9" customFormat="1" x14ac:dyDescent="0.25">
      <c r="A54" s="230" t="s">
        <v>536</v>
      </c>
      <c r="B54" s="231" t="s">
        <v>516</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0" customFormat="1" x14ac:dyDescent="0.25">
      <c r="A55" s="230" t="s">
        <v>537</v>
      </c>
      <c r="B55" s="231" t="s">
        <v>518</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0" customFormat="1" x14ac:dyDescent="0.25">
      <c r="A56" s="230" t="s">
        <v>538</v>
      </c>
      <c r="B56" s="231" t="s">
        <v>520</v>
      </c>
      <c r="C56" s="229"/>
      <c r="D56" s="229"/>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9" customFormat="1" x14ac:dyDescent="0.25">
      <c r="A57" s="230" t="s">
        <v>539</v>
      </c>
      <c r="B57" s="231" t="s">
        <v>522</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9" customFormat="1" x14ac:dyDescent="0.25">
      <c r="A58" s="230" t="s">
        <v>540</v>
      </c>
      <c r="B58" s="231" t="s">
        <v>524</v>
      </c>
      <c r="C58" s="229"/>
      <c r="D58" s="229"/>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v>0</v>
      </c>
      <c r="AC58" s="229">
        <v>0</v>
      </c>
    </row>
    <row r="59" spans="1:29" s="219" customFormat="1" x14ac:dyDescent="0.25">
      <c r="A59" s="230" t="s">
        <v>541</v>
      </c>
      <c r="B59" s="231" t="s">
        <v>526</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9" customFormat="1" ht="31.5" x14ac:dyDescent="0.25">
      <c r="A60" s="227" t="s">
        <v>59</v>
      </c>
      <c r="B60" s="228" t="s">
        <v>134</v>
      </c>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v>0</v>
      </c>
      <c r="AC60" s="229">
        <v>0</v>
      </c>
    </row>
    <row r="61" spans="1:29" s="219" customFormat="1" x14ac:dyDescent="0.25">
      <c r="A61" s="230" t="s">
        <v>542</v>
      </c>
      <c r="B61" s="231" t="s">
        <v>133</v>
      </c>
      <c r="C61" s="229"/>
      <c r="D61" s="229"/>
      <c r="E61" s="229"/>
      <c r="F61" s="229"/>
      <c r="G61" s="229">
        <v>0</v>
      </c>
      <c r="H61" s="229">
        <v>0</v>
      </c>
      <c r="I61" s="229"/>
      <c r="J61" s="229">
        <v>0</v>
      </c>
      <c r="K61" s="229"/>
      <c r="L61" s="229">
        <v>0</v>
      </c>
      <c r="M61" s="229"/>
      <c r="N61" s="229">
        <v>0</v>
      </c>
      <c r="O61" s="229"/>
      <c r="P61" s="229">
        <v>0</v>
      </c>
      <c r="Q61" s="229"/>
      <c r="R61" s="229">
        <v>0</v>
      </c>
      <c r="S61" s="229"/>
      <c r="T61" s="229">
        <v>0</v>
      </c>
      <c r="U61" s="229"/>
      <c r="V61" s="229">
        <v>0</v>
      </c>
      <c r="W61" s="229"/>
      <c r="X61" s="229">
        <v>0</v>
      </c>
      <c r="Y61" s="229"/>
      <c r="Z61" s="229">
        <v>0</v>
      </c>
      <c r="AA61" s="229"/>
      <c r="AB61" s="229">
        <v>0</v>
      </c>
      <c r="AC61" s="229">
        <v>0</v>
      </c>
    </row>
    <row r="62" spans="1:29" x14ac:dyDescent="0.25">
      <c r="A62" s="230" t="s">
        <v>543</v>
      </c>
      <c r="B62" s="231" t="s">
        <v>130</v>
      </c>
      <c r="C62" s="229"/>
      <c r="D62" s="229"/>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v>0</v>
      </c>
      <c r="AA62" s="229"/>
      <c r="AB62" s="229">
        <v>0</v>
      </c>
      <c r="AC62" s="229">
        <v>0</v>
      </c>
    </row>
    <row r="63" spans="1:29" x14ac:dyDescent="0.25">
      <c r="A63" s="230" t="s">
        <v>544</v>
      </c>
      <c r="B63" s="233" t="s">
        <v>129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30" t="s">
        <v>545</v>
      </c>
      <c r="B64" s="233" t="s">
        <v>128</v>
      </c>
      <c r="C64" s="229"/>
      <c r="D64" s="229"/>
      <c r="E64" s="229"/>
      <c r="F64" s="229"/>
      <c r="G64" s="229">
        <v>0</v>
      </c>
      <c r="H64" s="229">
        <v>0</v>
      </c>
      <c r="I64" s="229"/>
      <c r="J64" s="229">
        <v>0</v>
      </c>
      <c r="K64" s="229"/>
      <c r="L64" s="229">
        <v>0.503</v>
      </c>
      <c r="M64" s="229"/>
      <c r="N64" s="229">
        <v>0.503</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30" t="s">
        <v>546</v>
      </c>
      <c r="B65" s="233" t="s">
        <v>131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230" t="s">
        <v>547</v>
      </c>
      <c r="B66" s="233" t="s">
        <v>548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30" t="s">
        <v>549</v>
      </c>
      <c r="B67" s="233" t="s">
        <v>550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230" t="s">
        <v>551</v>
      </c>
      <c r="B68" s="233" t="s">
        <v>552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30" t="s">
        <v>553</v>
      </c>
      <c r="B69" s="233" t="s">
        <v>554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230" t="s">
        <v>555</v>
      </c>
      <c r="B70" s="233" t="s">
        <v>556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30" t="s">
        <v>557</v>
      </c>
      <c r="B71" s="233" t="s">
        <v>558</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v>0</v>
      </c>
      <c r="AC71" s="229">
        <v>0</v>
      </c>
    </row>
    <row r="72" spans="1:29" x14ac:dyDescent="0.25">
      <c r="A72" s="230" t="s">
        <v>559</v>
      </c>
      <c r="B72" s="233" t="s">
        <v>560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1.5" x14ac:dyDescent="0.25">
      <c r="A73" s="227" t="s">
        <v>58</v>
      </c>
      <c r="B73" s="235" t="s">
        <v>185</v>
      </c>
      <c r="C73" s="229"/>
      <c r="D73" s="229"/>
      <c r="E73" s="229"/>
      <c r="F73" s="229"/>
      <c r="G73" s="229"/>
      <c r="H73" s="229"/>
      <c r="I73" s="229"/>
      <c r="J73" s="229"/>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x14ac:dyDescent="0.25">
      <c r="A74" s="227" t="s">
        <v>56</v>
      </c>
      <c r="B74" s="228" t="s">
        <v>132</v>
      </c>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row>
    <row r="75" spans="1:29" ht="31.5" x14ac:dyDescent="0.25">
      <c r="A75" s="230" t="s">
        <v>561</v>
      </c>
      <c r="B75" s="233" t="s">
        <v>507</v>
      </c>
      <c r="C75" s="229"/>
      <c r="D75" s="229"/>
      <c r="E75" s="229"/>
      <c r="F75" s="229"/>
      <c r="G75" s="229">
        <v>0</v>
      </c>
      <c r="H75" s="229">
        <v>0</v>
      </c>
      <c r="I75" s="229"/>
      <c r="J75" s="229">
        <v>0</v>
      </c>
      <c r="K75" s="229"/>
      <c r="L75" s="229">
        <v>0</v>
      </c>
      <c r="M75" s="229"/>
      <c r="N75" s="229">
        <v>0</v>
      </c>
      <c r="O75" s="229"/>
      <c r="P75" s="229">
        <v>0</v>
      </c>
      <c r="Q75" s="229"/>
      <c r="R75" s="229">
        <v>0</v>
      </c>
      <c r="S75" s="229"/>
      <c r="T75" s="229">
        <v>0</v>
      </c>
      <c r="U75" s="229"/>
      <c r="V75" s="229">
        <v>0</v>
      </c>
      <c r="W75" s="229"/>
      <c r="X75" s="229">
        <v>0</v>
      </c>
      <c r="Y75" s="229"/>
      <c r="Z75" s="229">
        <v>0</v>
      </c>
      <c r="AA75" s="229"/>
      <c r="AB75" s="229">
        <v>0</v>
      </c>
      <c r="AC75" s="229">
        <v>0</v>
      </c>
    </row>
    <row r="76" spans="1:29" x14ac:dyDescent="0.25">
      <c r="A76" s="230" t="s">
        <v>562</v>
      </c>
      <c r="B76" s="233" t="s">
        <v>136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x14ac:dyDescent="0.25">
      <c r="A77" s="230" t="s">
        <v>563</v>
      </c>
      <c r="B77" s="231" t="s">
        <v>463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30" t="s">
        <v>564</v>
      </c>
      <c r="B78" s="231" t="s">
        <v>512</v>
      </c>
      <c r="C78" s="236"/>
      <c r="D78" s="237"/>
      <c r="E78" s="238"/>
      <c r="F78" s="238"/>
      <c r="G78" s="229">
        <v>0</v>
      </c>
      <c r="H78" s="229">
        <v>0</v>
      </c>
      <c r="I78" s="238"/>
      <c r="J78" s="229">
        <v>0</v>
      </c>
      <c r="K78" s="237"/>
      <c r="L78" s="229">
        <v>0</v>
      </c>
      <c r="M78" s="237"/>
      <c r="N78" s="229">
        <v>0</v>
      </c>
      <c r="O78" s="237"/>
      <c r="P78" s="229">
        <v>0</v>
      </c>
      <c r="Q78" s="237"/>
      <c r="R78" s="229">
        <v>0</v>
      </c>
      <c r="S78" s="237"/>
      <c r="T78" s="229">
        <v>0</v>
      </c>
      <c r="U78" s="237"/>
      <c r="V78" s="229">
        <v>0</v>
      </c>
      <c r="W78" s="237"/>
      <c r="X78" s="229">
        <v>0</v>
      </c>
      <c r="Y78" s="237"/>
      <c r="Z78" s="229">
        <v>0</v>
      </c>
      <c r="AA78" s="237"/>
      <c r="AB78" s="229">
        <v>0</v>
      </c>
      <c r="AC78" s="229">
        <v>0</v>
      </c>
    </row>
    <row r="79" spans="1:29" x14ac:dyDescent="0.25">
      <c r="A79" s="230" t="s">
        <v>565</v>
      </c>
      <c r="B79" s="231" t="s">
        <v>514</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v>0</v>
      </c>
      <c r="AA79" s="237"/>
      <c r="AB79" s="229">
        <v>0</v>
      </c>
      <c r="AC79" s="229">
        <v>0</v>
      </c>
    </row>
    <row r="80" spans="1:29" x14ac:dyDescent="0.25">
      <c r="A80" s="230" t="s">
        <v>566</v>
      </c>
      <c r="B80" s="231" t="s">
        <v>516</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v>0</v>
      </c>
      <c r="AA80" s="237"/>
      <c r="AB80" s="229">
        <v>0</v>
      </c>
      <c r="AC80" s="229">
        <v>0</v>
      </c>
    </row>
    <row r="81" spans="1:29" x14ac:dyDescent="0.25">
      <c r="A81" s="230" t="s">
        <v>567</v>
      </c>
      <c r="B81" s="231" t="s">
        <v>518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v>0</v>
      </c>
      <c r="AA81" s="237"/>
      <c r="AB81" s="229">
        <v>0</v>
      </c>
      <c r="AC81" s="229">
        <v>0</v>
      </c>
    </row>
    <row r="82" spans="1:29" x14ac:dyDescent="0.25">
      <c r="A82" s="230" t="s">
        <v>568</v>
      </c>
      <c r="B82" s="231" t="s">
        <v>520</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v>0</v>
      </c>
      <c r="AA82" s="237"/>
      <c r="AB82" s="229">
        <v>0</v>
      </c>
      <c r="AC82" s="229">
        <v>0</v>
      </c>
    </row>
    <row r="83" spans="1:29" x14ac:dyDescent="0.25">
      <c r="A83" s="230" t="s">
        <v>569</v>
      </c>
      <c r="B83" s="231" t="s">
        <v>522</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v>0</v>
      </c>
      <c r="AA83" s="237"/>
      <c r="AB83" s="229">
        <v>0</v>
      </c>
      <c r="AC83" s="229">
        <v>0</v>
      </c>
    </row>
    <row r="84" spans="1:29" x14ac:dyDescent="0.25">
      <c r="A84" s="230" t="s">
        <v>570</v>
      </c>
      <c r="B84" s="231" t="s">
        <v>524</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v>0</v>
      </c>
      <c r="AA84" s="237"/>
      <c r="AB84" s="229">
        <v>0</v>
      </c>
      <c r="AC84" s="229">
        <v>0</v>
      </c>
    </row>
    <row r="85" spans="1:29" x14ac:dyDescent="0.25">
      <c r="A85" s="230" t="s">
        <v>571</v>
      </c>
      <c r="B85" s="231" t="s">
        <v>526</v>
      </c>
      <c r="C85" s="239"/>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v>0</v>
      </c>
      <c r="AA85" s="237"/>
      <c r="AB85" s="229">
        <v>0</v>
      </c>
      <c r="AC85" s="229">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M_PK1100.03.01.03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1" t="s">
        <v>426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437</v>
      </c>
      <c r="F22" s="447"/>
      <c r="G22" s="447"/>
      <c r="H22" s="447"/>
      <c r="I22" s="447"/>
      <c r="J22" s="447"/>
      <c r="K22" s="447"/>
      <c r="L22" s="448"/>
      <c r="M22" s="432" t="s">
        <v>49</v>
      </c>
      <c r="N22" s="432" t="s">
        <v>48</v>
      </c>
      <c r="O22" s="432" t="s">
        <v>47</v>
      </c>
      <c r="P22" s="427" t="s">
        <v>215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131</v>
      </c>
      <c r="G23" s="428" t="s">
        <v>130</v>
      </c>
      <c r="H23" s="428" t="s">
        <v>129</v>
      </c>
      <c r="I23" s="430" t="s">
        <v>350</v>
      </c>
      <c r="J23" s="430" t="s">
        <v>351</v>
      </c>
      <c r="K23" s="430" t="s">
        <v>352</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08" t="s">
        <v>13</v>
      </c>
      <c r="AG24" s="108" t="s">
        <v>12</v>
      </c>
      <c r="AH24" s="109" t="s">
        <v>2</v>
      </c>
      <c r="AI24" s="109"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2"/>
      <c r="Q26" s="180"/>
      <c r="R26" s="242"/>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2"/>
      <c r="Q29" s="180"/>
      <c r="R29" s="242"/>
      <c r="S29" s="179"/>
      <c r="T29" s="180"/>
      <c r="U29" s="176"/>
      <c r="V29" s="176"/>
      <c r="W29" s="181"/>
      <c r="X29" s="242"/>
      <c r="Y29" s="179"/>
      <c r="Z29" s="176"/>
      <c r="AA29" s="183"/>
      <c r="AB29" s="242"/>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2"/>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topLeftCell="A13"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5" t="str">
        <f>'1. паспорт местоположение'!A5:C5</f>
        <v>Год раскрытия информации: 2022 год</v>
      </c>
      <c r="B5" s="455"/>
    </row>
    <row r="6" spans="1:2" ht="18.75" x14ac:dyDescent="0.3">
      <c r="A6" s="221"/>
      <c r="B6" s="221"/>
    </row>
    <row r="7" spans="1:2" ht="18.75" x14ac:dyDescent="0.25">
      <c r="A7" s="283" t="s">
        <v>9</v>
      </c>
      <c r="B7" s="283"/>
    </row>
    <row r="8" spans="1:2" ht="18.75" x14ac:dyDescent="0.25">
      <c r="A8" s="211"/>
      <c r="B8" s="211"/>
    </row>
    <row r="9" spans="1:2" ht="15.75" x14ac:dyDescent="0.25">
      <c r="A9" s="456" t="s">
        <v>475</v>
      </c>
      <c r="B9" s="456"/>
    </row>
    <row r="10" spans="1:2" ht="18.75" x14ac:dyDescent="0.25">
      <c r="A10" s="453" t="s">
        <v>8</v>
      </c>
      <c r="B10" s="453"/>
    </row>
    <row r="11" spans="1:2" ht="18.75" x14ac:dyDescent="0.25">
      <c r="A11" s="211"/>
      <c r="B11" s="211"/>
    </row>
    <row r="12" spans="1:2" ht="15.75" x14ac:dyDescent="0.25">
      <c r="A12" s="457" t="str">
        <f>'7. Паспорт отчет о закупке'!A12:AV12</f>
        <v>M_PK1100.03.01.03</v>
      </c>
      <c r="B12" s="457"/>
    </row>
    <row r="13" spans="1:2" ht="18.75" x14ac:dyDescent="0.25">
      <c r="A13" s="453" t="s">
        <v>7</v>
      </c>
      <c r="B13" s="453"/>
    </row>
    <row r="14" spans="1:2" ht="18.75" x14ac:dyDescent="0.25">
      <c r="A14" s="210"/>
      <c r="B14" s="210"/>
    </row>
    <row r="15" spans="1:2" ht="61.5" customHeight="1" x14ac:dyDescent="0.25">
      <c r="A15" s="452" t="str">
        <f>'7. Паспорт отчет о закупке'!A15:AV15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452"/>
    </row>
    <row r="16" spans="1:2" ht="18.75" x14ac:dyDescent="0.25">
      <c r="A16" s="453" t="s">
        <v>6</v>
      </c>
      <c r="B16" s="453"/>
    </row>
    <row r="17" spans="1:2" ht="15.75" x14ac:dyDescent="0.25">
      <c r="A17" s="105"/>
      <c r="B17" s="222"/>
    </row>
    <row r="18" spans="1:2" ht="30" customHeight="1" x14ac:dyDescent="0.25">
      <c r="A18" s="454" t="s">
        <v>427</v>
      </c>
      <c r="B18" s="454"/>
    </row>
    <row r="19" spans="1:2" ht="15.75" thickBot="1" x14ac:dyDescent="0.3"/>
    <row r="20" spans="1:2" ht="60" customHeight="1" x14ac:dyDescent="0.25">
      <c r="A20" s="190" t="s">
        <v>464</v>
      </c>
      <c r="B20" s="191" t="str">
        <f>A15</f>
        <v>Приобретение оборудования, не требующего монтажа (Стенд высоковольтных испытаний стационарный СВС-100Ц -1 шт.; Аппарат испытания диэлектриков АИД-70М- 1шт.)</v>
      </c>
    </row>
    <row r="21" spans="1:2" ht="28.5" x14ac:dyDescent="0.25">
      <c r="A21" s="192" t="s">
        <v>324</v>
      </c>
      <c r="B21" s="193" t="s">
        <v>608</v>
      </c>
    </row>
    <row r="22" spans="1:2" x14ac:dyDescent="0.25">
      <c r="A22" s="192" t="s">
        <v>290</v>
      </c>
      <c r="B22" s="194"/>
    </row>
    <row r="23" spans="1:2" x14ac:dyDescent="0.25">
      <c r="A23" s="192" t="s">
        <v>325</v>
      </c>
      <c r="B23" s="195" t="s">
        <v>609</v>
      </c>
    </row>
    <row r="24" spans="1:2" x14ac:dyDescent="0.25">
      <c r="A24" s="196" t="s">
        <v>326</v>
      </c>
      <c r="B24" s="193">
        <v>2027</v>
      </c>
    </row>
    <row r="25" spans="1:2" ht="28.5" x14ac:dyDescent="0.25">
      <c r="A25" s="196" t="s">
        <v>327</v>
      </c>
      <c r="B25" s="195" t="s">
        <v>607</v>
      </c>
    </row>
    <row r="26" spans="1:2" ht="28.5" x14ac:dyDescent="0.25">
      <c r="A26" s="197" t="s">
        <v>611</v>
      </c>
      <c r="B26" s="198">
        <v>1.94</v>
      </c>
    </row>
    <row r="27" spans="1:2" ht="30" x14ac:dyDescent="0.25">
      <c r="A27" s="199" t="s">
        <v>328</v>
      </c>
      <c r="B27" s="243"/>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610</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4"/>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5"/>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2022-03-25T13:02:58Z</dcterms:modified>
</cp:coreProperties>
</file>